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сайт\Комиссия_2023\04\Приложения к Выписке\"/>
    </mc:Choice>
  </mc:AlternateContent>
  <xr:revisionPtr revIDLastSave="0" documentId="13_ncr:1_{F7AF11B1-453A-4DB2-8A2A-493C2EBA48D3}" xr6:coauthVersionLast="47" xr6:coauthVersionMax="47" xr10:uidLastSave="{00000000-0000-0000-0000-000000000000}"/>
  <bookViews>
    <workbookView xWindow="-120" yWindow="-120" windowWidth="29040" windowHeight="15840" xr2:uid="{702A5BD6-DB0B-48E2-953F-35CC062D2BD2}"/>
  </bookViews>
  <sheets>
    <sheet name="Прил.1.1.1 (3.3.10.1) (факт)" sheetId="1" r:id="rId1"/>
  </sheets>
  <definedNames>
    <definedName name="_xlnm._FilterDatabase" localSheetId="0" hidden="1">'Прил.1.1.1 (3.3.10.1) (факт)'!$A$12:$S$48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8" i="1" l="1"/>
  <c r="S46" i="1"/>
  <c r="S43" i="1"/>
  <c r="S40" i="1"/>
  <c r="S37" i="1"/>
  <c r="S34" i="1"/>
  <c r="S31" i="1"/>
  <c r="S28" i="1"/>
  <c r="S25" i="1"/>
  <c r="S22" i="1"/>
  <c r="S19" i="1"/>
  <c r="S16" i="1"/>
  <c r="I50" i="1"/>
  <c r="Q50" i="1"/>
  <c r="P50" i="1"/>
  <c r="L50" i="1"/>
  <c r="K50" i="1"/>
  <c r="J50" i="1"/>
  <c r="E50" i="1"/>
  <c r="D50" i="1"/>
  <c r="M50" i="1" l="1"/>
  <c r="S17" i="1"/>
  <c r="S20" i="1"/>
  <c r="S23" i="1"/>
  <c r="S26" i="1"/>
  <c r="S29" i="1"/>
  <c r="S32" i="1"/>
  <c r="S35" i="1"/>
  <c r="S38" i="1"/>
  <c r="S41" i="1"/>
  <c r="S44" i="1"/>
  <c r="S47" i="1"/>
  <c r="G50" i="1"/>
  <c r="S14" i="1"/>
  <c r="H50" i="1"/>
  <c r="N50" i="1"/>
  <c r="F50" i="1"/>
  <c r="R17" i="1"/>
  <c r="R20" i="1"/>
  <c r="R23" i="1"/>
  <c r="R26" i="1"/>
  <c r="R29" i="1"/>
  <c r="R32" i="1"/>
  <c r="R35" i="1"/>
  <c r="R38" i="1"/>
  <c r="R41" i="1"/>
  <c r="R44" i="1"/>
  <c r="R47" i="1"/>
  <c r="O50" i="1"/>
  <c r="S15" i="1"/>
  <c r="S18" i="1"/>
  <c r="S21" i="1"/>
  <c r="S24" i="1"/>
  <c r="S27" i="1"/>
  <c r="S30" i="1"/>
  <c r="S33" i="1"/>
  <c r="S36" i="1"/>
  <c r="S39" i="1"/>
  <c r="S42" i="1"/>
  <c r="S45" i="1"/>
  <c r="S48" i="1"/>
  <c r="R15" i="1"/>
  <c r="R16" i="1"/>
  <c r="R18" i="1"/>
  <c r="R19" i="1"/>
  <c r="R21" i="1"/>
  <c r="R22" i="1"/>
  <c r="R24" i="1"/>
  <c r="R25" i="1"/>
  <c r="R27" i="1"/>
  <c r="R28" i="1"/>
  <c r="R30" i="1"/>
  <c r="R31" i="1"/>
  <c r="R33" i="1"/>
  <c r="R34" i="1"/>
  <c r="R36" i="1"/>
  <c r="R37" i="1"/>
  <c r="R39" i="1"/>
  <c r="R40" i="1"/>
  <c r="R42" i="1"/>
  <c r="R43" i="1"/>
  <c r="R45" i="1"/>
  <c r="R46" i="1"/>
  <c r="R49" i="1"/>
  <c r="S49" i="1"/>
  <c r="R13" i="1"/>
  <c r="S13" i="1"/>
  <c r="R14" i="1"/>
  <c r="S50" i="1" l="1"/>
  <c r="R50" i="1"/>
</calcChain>
</file>

<file path=xl/sharedStrings.xml><?xml version="1.0" encoding="utf-8"?>
<sst xmlns="http://schemas.openxmlformats.org/spreadsheetml/2006/main" count="105" uniqueCount="90">
  <si>
    <t>Приложение № 1.1.1</t>
  </si>
  <si>
    <t xml:space="preserve"> к протоколу № 13 заседания Комиссии</t>
  </si>
  <si>
    <t>от 30 декабря 2021 года</t>
  </si>
  <si>
    <t xml:space="preserve">Объем диагностических (лабораторных) исследований и объем финансовых средств, не включенных в подушевое финансирование в рамках базовой Программы обязательного медицинского страхования в разрезе медицинских организаций, выполняющих исследования, на 2022 год 
</t>
  </si>
  <si>
    <t>№ п/п</t>
  </si>
  <si>
    <t>код</t>
  </si>
  <si>
    <t>Наименование медицинской организации</t>
  </si>
  <si>
    <t>Компьютерная томография</t>
  </si>
  <si>
    <t>Магнитно 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</si>
  <si>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</si>
  <si>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</si>
  <si>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Молекулярно-генетические исследования с целью выявления онкологических заболеваний</t>
  </si>
  <si>
    <t>Патологоанатомические исследования с целью выявления онкологических заболеваний</t>
  </si>
  <si>
    <t>Тестирование на выявление новой коронавирусной инфекции ( COVID-19)</t>
  </si>
  <si>
    <t>ИТОГО:</t>
  </si>
  <si>
    <t>Количество услуг</t>
  </si>
  <si>
    <t>Объём финансовых средств, тыс. руб.</t>
  </si>
  <si>
    <t>ГБУЗ "Областная клиническая больница КО"</t>
  </si>
  <si>
    <t>ГБУЗ "Детская областная больница КО"</t>
  </si>
  <si>
    <t>ГБУЗ "Инфекционная больница КО"</t>
  </si>
  <si>
    <t xml:space="preserve">ГБУЗ "Центр специализированных видов медицинской помощи КО" </t>
  </si>
  <si>
    <t>ГБУЗ КО "Центральная городская клиническая больница"</t>
  </si>
  <si>
    <t>ГБУЗ КО "Городская клиническая больница скорой медицинской помощи"</t>
  </si>
  <si>
    <t>ГБУЗ КО "Городская больница № 2"</t>
  </si>
  <si>
    <t>ГБУЗ КО "Городская больница № 3"</t>
  </si>
  <si>
    <t>ГБУЗ КО "Городская больница № 4"</t>
  </si>
  <si>
    <t>ГБУЗ КО "Городская поликлиника № 3"</t>
  </si>
  <si>
    <t>ГБУЗ КО "Городская детская поликлиника"</t>
  </si>
  <si>
    <t>ГБУЗ КО "Багратионовская ЦРБ"</t>
  </si>
  <si>
    <t>ГБУЗ КО "Балтийская ЦРБ"</t>
  </si>
  <si>
    <t>ГБУЗ КО "Гвардейская ЦРБ"</t>
  </si>
  <si>
    <t>ГАУЗ КО "Гурьевская ЦРБ"</t>
  </si>
  <si>
    <t>ГБУЗ КО "Гусевская ЦРБ"</t>
  </si>
  <si>
    <t>ГБУЗ КО "Зеленоградская ЦРБ"</t>
  </si>
  <si>
    <t>ГБУЗ КО "Краснознаменская ЦРБ"</t>
  </si>
  <si>
    <t>ГБУЗ КО "Мамоновская ГБ"</t>
  </si>
  <si>
    <t>ГБУЗ КО "Неманская ЦРБ"</t>
  </si>
  <si>
    <t>ГБУЗ КО "Межрайонная больница № 1"</t>
  </si>
  <si>
    <t>ГБУЗ КО "Нестеровская ЦРБ"</t>
  </si>
  <si>
    <t>ГБУЗ КО "Озерская ЦРБ"</t>
  </si>
  <si>
    <t>ГБУЗ КО "Полесская ЦРБ"</t>
  </si>
  <si>
    <t>ГБУЗ КО "Правдинская ЦРБ"</t>
  </si>
  <si>
    <t>ГБУЗ КО "Светловская ЦГБ"</t>
  </si>
  <si>
    <t>ГБУЗ КО "Славская ЦРБ"</t>
  </si>
  <si>
    <t>ГБУЗ КО "Советская ЦГБ"</t>
  </si>
  <si>
    <t>ГБУЗ КО "Черняховская ЦРБ"</t>
  </si>
  <si>
    <t>ФГБУ "Федеральный центр высоких медицинских технологий" МЗ РФ</t>
  </si>
  <si>
    <t>ФГБУ "1409 Военно-морской клинический госпиталь" МО РФ</t>
  </si>
  <si>
    <t>ЧУЗ "РЖД-МЕДИЦИНА" г.Калининград</t>
  </si>
  <si>
    <t>ЗАО "СЗ Центр доказательной медицины" (г.Санкт-Петербург)</t>
  </si>
  <si>
    <t>ООО "МРТ-Эксперт Калининград"</t>
  </si>
  <si>
    <t>ООО "ВиоМар Плюс"</t>
  </si>
  <si>
    <t>ООО "ЛДЦ Международного института биологических систем - Калининград"</t>
  </si>
  <si>
    <t>ООО "НМЦ клинической лабораторной диагностики Ситилаб"</t>
  </si>
  <si>
    <t>ГБУЗ -</t>
  </si>
  <si>
    <t>Государственное бюджетное учреждение здравоохранения</t>
  </si>
  <si>
    <t>ЗАО -</t>
  </si>
  <si>
    <t>Закрытое акционерное общество</t>
  </si>
  <si>
    <t xml:space="preserve">ГАУЗ - </t>
  </si>
  <si>
    <t>Государственное автономное учреждение здравоохранения</t>
  </si>
  <si>
    <t>ФГБУ -</t>
  </si>
  <si>
    <t xml:space="preserve">Федеральное государственное бюджетное учреждение </t>
  </si>
  <si>
    <t xml:space="preserve">КО - </t>
  </si>
  <si>
    <t>Калининградская область</t>
  </si>
  <si>
    <t>СЗ-</t>
  </si>
  <si>
    <t>Северо-западный</t>
  </si>
  <si>
    <t>ЦРБ-</t>
  </si>
  <si>
    <t>Центральная районная больница</t>
  </si>
  <si>
    <t xml:space="preserve">МО - </t>
  </si>
  <si>
    <t>Министерство обороны</t>
  </si>
  <si>
    <t>ЦГБ-</t>
  </si>
  <si>
    <t>Центральная городская больница</t>
  </si>
  <si>
    <t xml:space="preserve">МЗ - </t>
  </si>
  <si>
    <t>Министерство здравоохранения</t>
  </si>
  <si>
    <t xml:space="preserve">ЧУЗ - </t>
  </si>
  <si>
    <t>Частное учреждение здравоохранения</t>
  </si>
  <si>
    <t>РФ -</t>
  </si>
  <si>
    <t>Российская Федерация</t>
  </si>
  <si>
    <t>РЖД-</t>
  </si>
  <si>
    <t>Российские железные дороги</t>
  </si>
  <si>
    <t>ФГАОУ ВО -</t>
  </si>
  <si>
    <t>Федеральное государственное автономное образовательное учреждение высшего образования</t>
  </si>
  <si>
    <t xml:space="preserve">ООО - </t>
  </si>
  <si>
    <t>Общество с ограниченной ответственностью</t>
  </si>
  <si>
    <t xml:space="preserve">ЛДЦ - </t>
  </si>
  <si>
    <t>Лечебно диагностический центр</t>
  </si>
  <si>
    <t>Приложение № 6</t>
  </si>
  <si>
    <t xml:space="preserve"> к Выписке из Протокола</t>
  </si>
  <si>
    <t>(с изменениями от 29.04.2022 г., 28.07.2022 г., 31.08.2022 г., 29.11.2022 г., 23.03.2023 г.)</t>
  </si>
  <si>
    <t xml:space="preserve"> заседания Комиссии № 4 от 23.03.2023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</si>
</sst>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"/>
    <numFmt numFmtId="165" formatCode="_-* #,##0.00_р_._-;\-* #,##0.00_р_._-;_-* &quot;-&quot;??_р_._-;_-@_-"/>
    <numFmt numFmtId="166" formatCode="_-* #,##0_р_._-;\-* #,##0_р_._-;_-* &quot;-&quot;??_р_._-;_-@_-"/>
    <numFmt numFmtId="167" formatCode="0.00000"/>
    <numFmt numFmtId="168" formatCode="_-* #,##0.00\ _₽_-;\-* #,##0.00\ _₽_-;_-* &quot;-&quot;??\ _₽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9" tint="-0.249977111117893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6">
    <xf numFmtId="0" fontId="0" fillId="0" borderId="0"/>
    <xf numFmtId="165" fontId="1" fillId="0" borderId="0" applyFont="0" applyFill="0" applyBorder="0" applyAlignment="0" applyProtection="0"/>
    <xf numFmtId="0" fontId="1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4" fillId="0" borderId="0"/>
    <xf numFmtId="0" fontId="1" fillId="0" borderId="0"/>
    <xf numFmtId="9" fontId="14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1" fillId="0" borderId="0"/>
    <xf numFmtId="165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 applyAlignment="1">
      <alignment horizontal="center" vertical="top"/>
    </xf>
    <xf numFmtId="164" fontId="2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top"/>
    </xf>
    <xf numFmtId="3" fontId="4" fillId="0" borderId="0" xfId="0" applyNumberFormat="1" applyFont="1" applyAlignment="1">
      <alignment horizontal="center" vertical="top"/>
    </xf>
    <xf numFmtId="164" fontId="4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horizontal="center" vertical="top"/>
    </xf>
    <xf numFmtId="4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164" fontId="6" fillId="0" borderId="0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166" fontId="3" fillId="0" borderId="0" xfId="1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166" fontId="6" fillId="0" borderId="1" xfId="1" applyNumberFormat="1" applyFont="1" applyFill="1" applyBorder="1" applyAlignment="1">
      <alignment horizontal="center" vertical="center"/>
    </xf>
    <xf numFmtId="4" fontId="6" fillId="0" borderId="1" xfId="1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top"/>
    </xf>
    <xf numFmtId="2" fontId="9" fillId="0" borderId="0" xfId="0" applyNumberFormat="1" applyFont="1" applyAlignment="1">
      <alignment vertical="top"/>
    </xf>
    <xf numFmtId="0" fontId="6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justify" vertical="top" wrapText="1"/>
    </xf>
    <xf numFmtId="167" fontId="4" fillId="0" borderId="0" xfId="0" applyNumberFormat="1" applyFont="1" applyAlignment="1">
      <alignment vertical="top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justify" vertical="top" wrapText="1"/>
    </xf>
    <xf numFmtId="3" fontId="3" fillId="0" borderId="1" xfId="0" applyNumberFormat="1" applyFont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center" vertical="top" wrapText="1"/>
    </xf>
    <xf numFmtId="3" fontId="4" fillId="0" borderId="0" xfId="0" applyNumberFormat="1" applyFont="1" applyAlignment="1">
      <alignment vertical="top"/>
    </xf>
    <xf numFmtId="164" fontId="4" fillId="0" borderId="0" xfId="0" applyNumberFormat="1" applyFont="1" applyAlignment="1">
      <alignment vertical="top"/>
    </xf>
    <xf numFmtId="4" fontId="4" fillId="0" borderId="0" xfId="0" applyNumberFormat="1" applyFont="1" applyAlignment="1">
      <alignment vertical="top"/>
    </xf>
    <xf numFmtId="0" fontId="10" fillId="0" borderId="0" xfId="0" applyFont="1" applyAlignment="1">
      <alignment vertical="top"/>
    </xf>
    <xf numFmtId="0" fontId="12" fillId="0" borderId="0" xfId="2" applyFont="1" applyAlignment="1">
      <alignment vertical="top"/>
    </xf>
    <xf numFmtId="164" fontId="2" fillId="0" borderId="0" xfId="0" applyNumberFormat="1" applyFont="1" applyAlignment="1">
      <alignment horizontal="center" vertical="top"/>
    </xf>
    <xf numFmtId="164" fontId="12" fillId="0" borderId="0" xfId="2" applyNumberFormat="1" applyFont="1" applyAlignment="1">
      <alignment vertical="top"/>
    </xf>
    <xf numFmtId="168" fontId="2" fillId="0" borderId="0" xfId="0" applyNumberFormat="1" applyFont="1" applyAlignment="1">
      <alignment vertical="top"/>
    </xf>
    <xf numFmtId="164" fontId="13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164" fontId="12" fillId="0" borderId="0" xfId="2" applyNumberFormat="1" applyFont="1" applyAlignment="1">
      <alignment horizontal="left" vertical="center"/>
    </xf>
    <xf numFmtId="0" fontId="12" fillId="0" borderId="0" xfId="2" applyFont="1" applyAlignment="1">
      <alignment vertical="center"/>
    </xf>
    <xf numFmtId="164" fontId="13" fillId="0" borderId="0" xfId="0" applyNumberFormat="1" applyFont="1" applyAlignment="1">
      <alignment vertical="top"/>
    </xf>
    <xf numFmtId="164" fontId="13" fillId="0" borderId="0" xfId="0" applyNumberFormat="1" applyFont="1" applyAlignment="1">
      <alignment horizontal="right" vertical="top"/>
    </xf>
    <xf numFmtId="164" fontId="9" fillId="0" borderId="0" xfId="1" applyNumberFormat="1" applyFont="1" applyFill="1" applyBorder="1" applyAlignment="1">
      <alignment horizontal="lef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26">
    <cellStyle name="Обычный" xfId="0" builtinId="0"/>
    <cellStyle name="Обычный 2" xfId="3" xr:uid="{1D9E1B40-4672-4A62-9A8A-9870DE96FD35}"/>
    <cellStyle name="Обычный 2 2" xfId="7" xr:uid="{EE041184-F3D7-426A-9A77-95FFE32BFF6C}"/>
    <cellStyle name="Обычный 2 3" xfId="11" xr:uid="{ADA89480-D752-483D-8F7D-6C25556FF409}"/>
    <cellStyle name="Обычный 3" xfId="9" xr:uid="{C86E7814-3B0D-43EA-A1C7-355B286A7799}"/>
    <cellStyle name="Обычный 3 2" xfId="12" xr:uid="{31771AFF-3CBB-4C5C-A48A-D8C66A456FB4}"/>
    <cellStyle name="Обычный 3 3" xfId="17" xr:uid="{CE368B6A-756A-4AFC-9846-0989145ABC2A}"/>
    <cellStyle name="Обычный 4" xfId="2" xr:uid="{E3FE2726-56A2-41CC-A081-F3A8467834B3}"/>
    <cellStyle name="Обычный 4 2" xfId="10" xr:uid="{A532F391-D3BC-47EB-A554-20B020C9EA80}"/>
    <cellStyle name="Обычный 5" xfId="6" xr:uid="{058764E6-814B-46A9-8394-3699A4C79431}"/>
    <cellStyle name="Обычный 6" xfId="18" xr:uid="{6BE2341B-2465-46CE-88C6-754002402C58}"/>
    <cellStyle name="Процентный 2" xfId="8" xr:uid="{970AB51C-B24A-443C-9912-4C608AB1D978}"/>
    <cellStyle name="Финансовый" xfId="1" builtinId="3"/>
    <cellStyle name="Финансовый 2" xfId="4" xr:uid="{47D03C32-DA58-453F-B2CF-9F07C296C75B}"/>
    <cellStyle name="Финансовый 2 2" xfId="14" xr:uid="{4FD00BB5-293A-4E59-8308-42C7E1378A70}"/>
    <cellStyle name="Финансовый 2 3" xfId="15" xr:uid="{B5E592F6-9531-4B72-90F7-B8117A47EBA8}"/>
    <cellStyle name="Финансовый 2 3 2" xfId="23" xr:uid="{507753DA-0EFA-4EB4-BB70-6B1925B1493D}"/>
    <cellStyle name="Финансовый 2 3 3" xfId="21" xr:uid="{8C9E1882-253E-4CCD-A22F-716597391F5D}"/>
    <cellStyle name="Финансовый 2 4" xfId="20" xr:uid="{82BA1DB4-A1A4-4F03-B7CE-B6255AA64E15}"/>
    <cellStyle name="Финансовый 2 4 2" xfId="25" xr:uid="{96E1EF19-D639-4522-856C-6F412E627935}"/>
    <cellStyle name="Финансовый 3" xfId="5" xr:uid="{2EACA38A-3B62-46A0-A2AB-5CB8A2E4948C}"/>
    <cellStyle name="Финансовый 3 2" xfId="13" xr:uid="{3B110B80-CEA5-44B2-AC00-D3169E6610E2}"/>
    <cellStyle name="Финансовый 3 3" xfId="16" xr:uid="{2AFEEEB4-8AEF-4BA1-BAA4-3F9AF19B83D8}"/>
    <cellStyle name="Финансовый 3 3 2" xfId="24" xr:uid="{99D0FAEF-680F-4952-93FC-D9280A15E5FD}"/>
    <cellStyle name="Финансовый 3 3 3" xfId="22" xr:uid="{910A2BC7-0E35-4D45-A1A1-B0DC2CA56E49}"/>
    <cellStyle name="Финансовый 4" xfId="19" xr:uid="{386C0F95-4E79-4419-B48A-66368307A3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ADB29-3A73-4B26-ACFE-0AF2A4091F6D}">
  <sheetPr>
    <pageSetUpPr fitToPage="1"/>
  </sheetPr>
  <dimension ref="A1:U60"/>
  <sheetViews>
    <sheetView tabSelected="1" zoomScale="70" zoomScaleNormal="70" workbookViewId="0">
      <pane xSplit="3" ySplit="12" topLeftCell="F13" activePane="bottomRight" state="frozen"/>
      <selection pane="topRight" activeCell="D1" sqref="D1"/>
      <selection pane="bottomLeft" activeCell="A9" sqref="A9"/>
      <selection pane="bottomRight" activeCell="R13" sqref="R13"/>
    </sheetView>
  </sheetViews>
  <sheetFormatPr defaultColWidth="9.140625" defaultRowHeight="15.75" x14ac:dyDescent="0.25"/>
  <cols>
    <col min="1" max="1" width="8" style="1" bestFit="1" customWidth="1"/>
    <col min="2" max="2" width="11.140625" style="1" customWidth="1"/>
    <col min="3" max="3" width="41" style="1" customWidth="1"/>
    <col min="4" max="4" width="14.28515625" style="1" customWidth="1"/>
    <col min="5" max="5" width="18.42578125" style="2" customWidth="1"/>
    <col min="6" max="6" width="13.5703125" style="3" customWidth="1"/>
    <col min="7" max="7" width="16.85546875" style="2" customWidth="1"/>
    <col min="8" max="8" width="13.5703125" style="3" customWidth="1"/>
    <col min="9" max="9" width="14.7109375" style="2" customWidth="1"/>
    <col min="10" max="10" width="13.85546875" style="3" customWidth="1"/>
    <col min="11" max="11" width="15" style="2" customWidth="1"/>
    <col min="12" max="12" width="14" style="3" customWidth="1"/>
    <col min="13" max="13" width="16.85546875" style="2" customWidth="1"/>
    <col min="14" max="14" width="13.5703125" style="3" customWidth="1"/>
    <col min="15" max="15" width="17.42578125" style="2" customWidth="1"/>
    <col min="16" max="16" width="13.140625" style="3" customWidth="1"/>
    <col min="17" max="18" width="15" style="2" customWidth="1"/>
    <col min="19" max="19" width="15.5703125" style="2" customWidth="1"/>
    <col min="20" max="20" width="16.85546875" style="3" customWidth="1"/>
    <col min="21" max="21" width="14.42578125" style="3" customWidth="1"/>
    <col min="22" max="27" width="10.5703125" style="3" bestFit="1" customWidth="1"/>
    <col min="28" max="16384" width="9.140625" style="3"/>
  </cols>
  <sheetData>
    <row r="1" spans="1:21" x14ac:dyDescent="0.25">
      <c r="R1" s="52"/>
      <c r="S1" s="53" t="s">
        <v>86</v>
      </c>
    </row>
    <row r="2" spans="1:21" x14ac:dyDescent="0.25">
      <c r="R2" s="52"/>
      <c r="S2" s="53" t="s">
        <v>87</v>
      </c>
    </row>
    <row r="3" spans="1:21" x14ac:dyDescent="0.25">
      <c r="R3" s="52"/>
      <c r="S3" s="53" t="s">
        <v>89</v>
      </c>
    </row>
    <row r="4" spans="1:21" x14ac:dyDescent="0.25">
      <c r="R4" s="52"/>
      <c r="S4" s="52"/>
    </row>
    <row r="5" spans="1:21" x14ac:dyDescent="0.25">
      <c r="R5" s="52"/>
      <c r="S5" s="53" t="s">
        <v>0</v>
      </c>
    </row>
    <row r="6" spans="1:21" x14ac:dyDescent="0.25">
      <c r="R6" s="52"/>
      <c r="S6" s="53" t="s">
        <v>1</v>
      </c>
    </row>
    <row r="7" spans="1:21" x14ac:dyDescent="0.25">
      <c r="R7" s="52"/>
      <c r="S7" s="53" t="s">
        <v>2</v>
      </c>
    </row>
    <row r="8" spans="1:21" x14ac:dyDescent="0.25">
      <c r="A8" s="4"/>
      <c r="B8" s="5"/>
      <c r="C8" s="5"/>
      <c r="D8" s="6"/>
      <c r="E8" s="7"/>
      <c r="F8" s="6"/>
      <c r="G8" s="8"/>
      <c r="H8" s="6"/>
      <c r="I8" s="8"/>
      <c r="J8" s="6"/>
      <c r="K8" s="7"/>
      <c r="L8" s="6"/>
      <c r="M8" s="7"/>
      <c r="N8" s="6"/>
      <c r="O8" s="7"/>
      <c r="P8" s="6"/>
      <c r="Q8" s="7"/>
      <c r="R8" s="7"/>
      <c r="S8" s="9"/>
      <c r="T8" s="10"/>
    </row>
    <row r="9" spans="1:21" s="11" customFormat="1" ht="40.5" customHeight="1" x14ac:dyDescent="0.25">
      <c r="A9" s="57" t="s">
        <v>3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</row>
    <row r="10" spans="1:21" s="12" customFormat="1" ht="30.75" customHeight="1" x14ac:dyDescent="0.25">
      <c r="E10" s="13"/>
      <c r="F10" s="14"/>
      <c r="G10" s="54" t="s">
        <v>88</v>
      </c>
      <c r="H10" s="15"/>
      <c r="I10" s="13"/>
      <c r="J10" s="15"/>
      <c r="K10" s="16"/>
      <c r="L10" s="17"/>
      <c r="M10" s="16"/>
      <c r="N10" s="17"/>
      <c r="O10" s="16"/>
      <c r="P10" s="18"/>
      <c r="Q10" s="13"/>
      <c r="R10" s="13"/>
      <c r="S10" s="16"/>
    </row>
    <row r="11" spans="1:21" s="11" customFormat="1" ht="60" customHeight="1" x14ac:dyDescent="0.25">
      <c r="A11" s="58" t="s">
        <v>4</v>
      </c>
      <c r="B11" s="59" t="s">
        <v>5</v>
      </c>
      <c r="C11" s="58" t="s">
        <v>6</v>
      </c>
      <c r="D11" s="61" t="s">
        <v>7</v>
      </c>
      <c r="E11" s="62"/>
      <c r="F11" s="55" t="s">
        <v>8</v>
      </c>
      <c r="G11" s="56"/>
      <c r="H11" s="55" t="s">
        <v>9</v>
      </c>
      <c r="I11" s="56"/>
      <c r="J11" s="55" t="s">
        <v>10</v>
      </c>
      <c r="K11" s="56"/>
      <c r="L11" s="55" t="s">
        <v>11</v>
      </c>
      <c r="M11" s="56"/>
      <c r="N11" s="55" t="s">
        <v>12</v>
      </c>
      <c r="O11" s="56"/>
      <c r="P11" s="55" t="s">
        <v>13</v>
      </c>
      <c r="Q11" s="56"/>
      <c r="R11" s="55" t="s">
        <v>14</v>
      </c>
      <c r="S11" s="56"/>
    </row>
    <row r="12" spans="1:21" s="11" customFormat="1" ht="63" x14ac:dyDescent="0.25">
      <c r="A12" s="58"/>
      <c r="B12" s="60"/>
      <c r="C12" s="58"/>
      <c r="D12" s="19" t="s">
        <v>15</v>
      </c>
      <c r="E12" s="20" t="s">
        <v>16</v>
      </c>
      <c r="F12" s="19" t="s">
        <v>15</v>
      </c>
      <c r="G12" s="20" t="s">
        <v>16</v>
      </c>
      <c r="H12" s="19" t="s">
        <v>15</v>
      </c>
      <c r="I12" s="20" t="s">
        <v>16</v>
      </c>
      <c r="J12" s="19" t="s">
        <v>15</v>
      </c>
      <c r="K12" s="20" t="s">
        <v>16</v>
      </c>
      <c r="L12" s="19" t="s">
        <v>15</v>
      </c>
      <c r="M12" s="20" t="s">
        <v>16</v>
      </c>
      <c r="N12" s="19" t="s">
        <v>15</v>
      </c>
      <c r="O12" s="20" t="s">
        <v>16</v>
      </c>
      <c r="P12" s="19" t="s">
        <v>15</v>
      </c>
      <c r="Q12" s="20" t="s">
        <v>16</v>
      </c>
      <c r="R12" s="19" t="s">
        <v>15</v>
      </c>
      <c r="S12" s="20" t="s">
        <v>16</v>
      </c>
    </row>
    <row r="13" spans="1:21" s="26" customFormat="1" ht="31.5" x14ac:dyDescent="0.25">
      <c r="A13" s="21">
        <v>1</v>
      </c>
      <c r="B13" s="22">
        <v>390470</v>
      </c>
      <c r="C13" s="23" t="s">
        <v>17</v>
      </c>
      <c r="D13" s="24">
        <v>23487</v>
      </c>
      <c r="E13" s="25">
        <v>58071.911199988303</v>
      </c>
      <c r="F13" s="24">
        <v>9311</v>
      </c>
      <c r="G13" s="25">
        <v>36200.808819998696</v>
      </c>
      <c r="H13" s="24">
        <v>11353</v>
      </c>
      <c r="I13" s="25">
        <v>5387.9014999999035</v>
      </c>
      <c r="J13" s="24">
        <v>8184</v>
      </c>
      <c r="K13" s="25">
        <v>8648.9001900014719</v>
      </c>
      <c r="L13" s="24">
        <v>13</v>
      </c>
      <c r="M13" s="25">
        <v>232.86200999999997</v>
      </c>
      <c r="N13" s="24">
        <v>3506</v>
      </c>
      <c r="O13" s="25">
        <v>7010.1001999996206</v>
      </c>
      <c r="P13" s="24">
        <v>0</v>
      </c>
      <c r="Q13" s="25">
        <v>0</v>
      </c>
      <c r="R13" s="24">
        <f t="shared" ref="R13:S28" si="0">D13+F13+H13+J13+L13+N13+P13</f>
        <v>55854</v>
      </c>
      <c r="S13" s="25">
        <f t="shared" si="0"/>
        <v>115552.48391998799</v>
      </c>
      <c r="U13" s="27"/>
    </row>
    <row r="14" spans="1:21" s="26" customFormat="1" ht="31.5" x14ac:dyDescent="0.25">
      <c r="A14" s="21">
        <v>2</v>
      </c>
      <c r="B14" s="28">
        <v>390800</v>
      </c>
      <c r="C14" s="23" t="s">
        <v>18</v>
      </c>
      <c r="D14" s="24">
        <v>5630</v>
      </c>
      <c r="E14" s="25">
        <v>15985.619259998899</v>
      </c>
      <c r="F14" s="24">
        <v>5531</v>
      </c>
      <c r="G14" s="25">
        <v>17069.212040000602</v>
      </c>
      <c r="H14" s="24">
        <v>971</v>
      </c>
      <c r="I14" s="25">
        <v>487.75440000000037</v>
      </c>
      <c r="J14" s="24">
        <v>452</v>
      </c>
      <c r="K14" s="25">
        <v>372.60619999999818</v>
      </c>
      <c r="L14" s="24">
        <v>0</v>
      </c>
      <c r="M14" s="25">
        <v>0</v>
      </c>
      <c r="N14" s="24">
        <v>0</v>
      </c>
      <c r="O14" s="25">
        <v>0</v>
      </c>
      <c r="P14" s="24">
        <v>0</v>
      </c>
      <c r="Q14" s="25">
        <v>0</v>
      </c>
      <c r="R14" s="24">
        <f t="shared" si="0"/>
        <v>12584</v>
      </c>
      <c r="S14" s="25">
        <f t="shared" si="0"/>
        <v>33915.191899999496</v>
      </c>
    </row>
    <row r="15" spans="1:21" s="26" customFormat="1" x14ac:dyDescent="0.25">
      <c r="A15" s="21">
        <v>3</v>
      </c>
      <c r="B15" s="28">
        <v>391100</v>
      </c>
      <c r="C15" s="23" t="s">
        <v>19</v>
      </c>
      <c r="D15" s="24">
        <v>0</v>
      </c>
      <c r="E15" s="25">
        <v>0</v>
      </c>
      <c r="F15" s="24">
        <v>0</v>
      </c>
      <c r="G15" s="25">
        <v>0</v>
      </c>
      <c r="H15" s="24">
        <v>0</v>
      </c>
      <c r="I15" s="25">
        <v>0</v>
      </c>
      <c r="J15" s="24">
        <v>0</v>
      </c>
      <c r="K15" s="25">
        <v>0</v>
      </c>
      <c r="L15" s="24">
        <v>0</v>
      </c>
      <c r="M15" s="25">
        <v>0</v>
      </c>
      <c r="N15" s="24">
        <v>0</v>
      </c>
      <c r="O15" s="25">
        <v>0</v>
      </c>
      <c r="P15" s="24">
        <v>48472</v>
      </c>
      <c r="Q15" s="25">
        <v>29107.436000000002</v>
      </c>
      <c r="R15" s="24">
        <f t="shared" si="0"/>
        <v>48472</v>
      </c>
      <c r="S15" s="25">
        <f t="shared" si="0"/>
        <v>29107.436000000002</v>
      </c>
    </row>
    <row r="16" spans="1:21" s="26" customFormat="1" ht="31.5" x14ac:dyDescent="0.25">
      <c r="A16" s="21">
        <v>4</v>
      </c>
      <c r="B16" s="22">
        <v>390050</v>
      </c>
      <c r="C16" s="23" t="s">
        <v>20</v>
      </c>
      <c r="D16" s="24">
        <v>0</v>
      </c>
      <c r="E16" s="25">
        <v>0</v>
      </c>
      <c r="F16" s="24">
        <v>0</v>
      </c>
      <c r="G16" s="25">
        <v>0</v>
      </c>
      <c r="H16" s="24">
        <v>0</v>
      </c>
      <c r="I16" s="25">
        <v>0</v>
      </c>
      <c r="J16" s="24">
        <v>0</v>
      </c>
      <c r="K16" s="25">
        <v>0</v>
      </c>
      <c r="L16" s="24">
        <v>0</v>
      </c>
      <c r="M16" s="25">
        <v>0</v>
      </c>
      <c r="N16" s="24">
        <v>0</v>
      </c>
      <c r="O16" s="25">
        <v>0</v>
      </c>
      <c r="P16" s="24">
        <v>18717</v>
      </c>
      <c r="Q16" s="25">
        <v>11239.558499999999</v>
      </c>
      <c r="R16" s="24">
        <f t="shared" si="0"/>
        <v>18717</v>
      </c>
      <c r="S16" s="25">
        <f t="shared" si="0"/>
        <v>11239.558499999999</v>
      </c>
    </row>
    <row r="17" spans="1:21" s="26" customFormat="1" ht="31.5" x14ac:dyDescent="0.25">
      <c r="A17" s="21">
        <v>5</v>
      </c>
      <c r="B17" s="29">
        <v>390440</v>
      </c>
      <c r="C17" s="30" t="s">
        <v>21</v>
      </c>
      <c r="D17" s="24">
        <v>2634</v>
      </c>
      <c r="E17" s="25">
        <v>4077.4464900000676</v>
      </c>
      <c r="F17" s="24">
        <v>0</v>
      </c>
      <c r="G17" s="25">
        <v>0</v>
      </c>
      <c r="H17" s="24">
        <v>2723</v>
      </c>
      <c r="I17" s="25">
        <v>1351.3682999999889</v>
      </c>
      <c r="J17" s="24">
        <v>2624</v>
      </c>
      <c r="K17" s="25">
        <v>2578.9962200000414</v>
      </c>
      <c r="L17" s="24">
        <v>0</v>
      </c>
      <c r="M17" s="25">
        <v>0</v>
      </c>
      <c r="N17" s="24">
        <v>1644</v>
      </c>
      <c r="O17" s="25">
        <v>3346.9095099999458</v>
      </c>
      <c r="P17" s="24">
        <v>17742</v>
      </c>
      <c r="Q17" s="25">
        <v>10654.071</v>
      </c>
      <c r="R17" s="24">
        <f t="shared" si="0"/>
        <v>27367</v>
      </c>
      <c r="S17" s="25">
        <f t="shared" si="0"/>
        <v>22008.791520000043</v>
      </c>
      <c r="U17" s="27"/>
    </row>
    <row r="18" spans="1:21" s="11" customFormat="1" ht="47.25" x14ac:dyDescent="0.25">
      <c r="A18" s="21">
        <v>6</v>
      </c>
      <c r="B18" s="22">
        <v>390070</v>
      </c>
      <c r="C18" s="23" t="s">
        <v>22</v>
      </c>
      <c r="D18" s="24">
        <v>11432</v>
      </c>
      <c r="E18" s="25">
        <v>25238.424330002636</v>
      </c>
      <c r="F18" s="24">
        <v>2043</v>
      </c>
      <c r="G18" s="25">
        <v>6519.0886399999936</v>
      </c>
      <c r="H18" s="24">
        <v>6</v>
      </c>
      <c r="I18" s="25">
        <v>2.69808</v>
      </c>
      <c r="J18" s="24">
        <v>0</v>
      </c>
      <c r="K18" s="25">
        <v>0</v>
      </c>
      <c r="L18" s="24">
        <v>0</v>
      </c>
      <c r="M18" s="25">
        <v>0</v>
      </c>
      <c r="N18" s="24">
        <v>0</v>
      </c>
      <c r="O18" s="25">
        <v>0</v>
      </c>
      <c r="P18" s="24">
        <v>0</v>
      </c>
      <c r="Q18" s="25">
        <v>0</v>
      </c>
      <c r="R18" s="24">
        <f t="shared" si="0"/>
        <v>13481</v>
      </c>
      <c r="S18" s="25">
        <f t="shared" si="0"/>
        <v>31760.211050002628</v>
      </c>
    </row>
    <row r="19" spans="1:21" s="11" customFormat="1" x14ac:dyDescent="0.25">
      <c r="A19" s="21">
        <v>7</v>
      </c>
      <c r="B19" s="29">
        <v>390100</v>
      </c>
      <c r="C19" s="31" t="s">
        <v>23</v>
      </c>
      <c r="D19" s="24">
        <v>0</v>
      </c>
      <c r="E19" s="25">
        <v>0</v>
      </c>
      <c r="F19" s="24">
        <v>0</v>
      </c>
      <c r="G19" s="25">
        <v>0</v>
      </c>
      <c r="H19" s="24">
        <v>290</v>
      </c>
      <c r="I19" s="25">
        <v>130.42213999999905</v>
      </c>
      <c r="J19" s="24">
        <v>3120</v>
      </c>
      <c r="K19" s="25">
        <v>2957.7887600000172</v>
      </c>
      <c r="L19" s="24">
        <v>0</v>
      </c>
      <c r="M19" s="25">
        <v>0</v>
      </c>
      <c r="N19" s="24">
        <v>0</v>
      </c>
      <c r="O19" s="25">
        <v>0</v>
      </c>
      <c r="P19" s="24">
        <v>0</v>
      </c>
      <c r="Q19" s="25">
        <v>0</v>
      </c>
      <c r="R19" s="24">
        <f t="shared" si="0"/>
        <v>3410</v>
      </c>
      <c r="S19" s="25">
        <f t="shared" si="0"/>
        <v>3088.2109000000164</v>
      </c>
    </row>
    <row r="20" spans="1:21" s="11" customFormat="1" x14ac:dyDescent="0.25">
      <c r="A20" s="21">
        <v>8</v>
      </c>
      <c r="B20" s="29">
        <v>390090</v>
      </c>
      <c r="C20" s="31" t="s">
        <v>24</v>
      </c>
      <c r="D20" s="24">
        <v>0</v>
      </c>
      <c r="E20" s="25">
        <v>0</v>
      </c>
      <c r="F20" s="24">
        <v>0</v>
      </c>
      <c r="G20" s="25">
        <v>0</v>
      </c>
      <c r="H20" s="24">
        <v>0</v>
      </c>
      <c r="I20" s="25">
        <v>0</v>
      </c>
      <c r="J20" s="24">
        <v>0</v>
      </c>
      <c r="K20" s="25">
        <v>0</v>
      </c>
      <c r="L20" s="24">
        <v>0</v>
      </c>
      <c r="M20" s="25">
        <v>0</v>
      </c>
      <c r="N20" s="24">
        <v>0</v>
      </c>
      <c r="O20" s="25">
        <v>0</v>
      </c>
      <c r="P20" s="24">
        <v>0</v>
      </c>
      <c r="Q20" s="25">
        <v>0</v>
      </c>
      <c r="R20" s="24">
        <f t="shared" si="0"/>
        <v>0</v>
      </c>
      <c r="S20" s="25">
        <f t="shared" si="0"/>
        <v>0</v>
      </c>
    </row>
    <row r="21" spans="1:21" s="11" customFormat="1" x14ac:dyDescent="0.25">
      <c r="A21" s="21">
        <v>9</v>
      </c>
      <c r="B21" s="29">
        <v>390400</v>
      </c>
      <c r="C21" s="31" t="s">
        <v>25</v>
      </c>
      <c r="D21" s="24">
        <v>0</v>
      </c>
      <c r="E21" s="25">
        <v>0</v>
      </c>
      <c r="F21" s="24">
        <v>0</v>
      </c>
      <c r="G21" s="25">
        <v>0</v>
      </c>
      <c r="H21" s="24">
        <v>10042</v>
      </c>
      <c r="I21" s="25">
        <v>4757.0624599996718</v>
      </c>
      <c r="J21" s="24">
        <v>5237</v>
      </c>
      <c r="K21" s="25">
        <v>4692.1608500004049</v>
      </c>
      <c r="L21" s="24">
        <v>0</v>
      </c>
      <c r="M21" s="25">
        <v>0</v>
      </c>
      <c r="N21" s="24">
        <v>0</v>
      </c>
      <c r="O21" s="25">
        <v>0</v>
      </c>
      <c r="P21" s="24">
        <v>0</v>
      </c>
      <c r="Q21" s="25">
        <v>0</v>
      </c>
      <c r="R21" s="24">
        <f t="shared" si="0"/>
        <v>15279</v>
      </c>
      <c r="S21" s="25">
        <f t="shared" si="0"/>
        <v>9449.2233100000776</v>
      </c>
    </row>
    <row r="22" spans="1:21" s="11" customFormat="1" ht="31.5" x14ac:dyDescent="0.25">
      <c r="A22" s="21"/>
      <c r="B22" s="29">
        <v>390110</v>
      </c>
      <c r="C22" s="31" t="s">
        <v>26</v>
      </c>
      <c r="D22" s="24">
        <v>0</v>
      </c>
      <c r="E22" s="25">
        <v>0</v>
      </c>
      <c r="F22" s="24">
        <v>0</v>
      </c>
      <c r="G22" s="25">
        <v>0</v>
      </c>
      <c r="H22" s="24">
        <v>0</v>
      </c>
      <c r="I22" s="25">
        <v>0</v>
      </c>
      <c r="J22" s="24">
        <v>0</v>
      </c>
      <c r="K22" s="25">
        <v>0</v>
      </c>
      <c r="L22" s="24">
        <v>0</v>
      </c>
      <c r="M22" s="25">
        <v>0</v>
      </c>
      <c r="N22" s="24">
        <v>0</v>
      </c>
      <c r="O22" s="25">
        <v>0</v>
      </c>
      <c r="P22" s="24">
        <v>0</v>
      </c>
      <c r="Q22" s="25">
        <v>0</v>
      </c>
      <c r="R22" s="24">
        <f t="shared" si="0"/>
        <v>0</v>
      </c>
      <c r="S22" s="25">
        <f t="shared" si="0"/>
        <v>0</v>
      </c>
    </row>
    <row r="23" spans="1:21" s="11" customFormat="1" ht="31.5" x14ac:dyDescent="0.25">
      <c r="A23" s="21">
        <v>10</v>
      </c>
      <c r="B23" s="29">
        <v>390890</v>
      </c>
      <c r="C23" s="30" t="s">
        <v>27</v>
      </c>
      <c r="D23" s="24">
        <v>0</v>
      </c>
      <c r="E23" s="25">
        <v>0</v>
      </c>
      <c r="F23" s="24">
        <v>0</v>
      </c>
      <c r="G23" s="25">
        <v>0</v>
      </c>
      <c r="H23" s="24">
        <v>2137</v>
      </c>
      <c r="I23" s="25">
        <v>1108.420519999976</v>
      </c>
      <c r="J23" s="24">
        <v>0</v>
      </c>
      <c r="K23" s="25">
        <v>0</v>
      </c>
      <c r="L23" s="24">
        <v>0</v>
      </c>
      <c r="M23" s="25">
        <v>0</v>
      </c>
      <c r="N23" s="24">
        <v>0</v>
      </c>
      <c r="O23" s="25">
        <v>0</v>
      </c>
      <c r="P23" s="24">
        <v>0</v>
      </c>
      <c r="Q23" s="25">
        <v>0</v>
      </c>
      <c r="R23" s="24">
        <f t="shared" si="0"/>
        <v>2137</v>
      </c>
      <c r="S23" s="25">
        <f t="shared" si="0"/>
        <v>1108.420519999976</v>
      </c>
    </row>
    <row r="24" spans="1:21" s="11" customFormat="1" x14ac:dyDescent="0.25">
      <c r="A24" s="21">
        <v>11</v>
      </c>
      <c r="B24" s="29">
        <v>390200</v>
      </c>
      <c r="C24" s="31" t="s">
        <v>28</v>
      </c>
      <c r="D24" s="24">
        <v>0</v>
      </c>
      <c r="E24" s="25">
        <v>0</v>
      </c>
      <c r="F24" s="24">
        <v>0</v>
      </c>
      <c r="G24" s="25">
        <v>0</v>
      </c>
      <c r="H24" s="24">
        <v>0</v>
      </c>
      <c r="I24" s="25">
        <v>0</v>
      </c>
      <c r="J24" s="24">
        <v>75</v>
      </c>
      <c r="K24" s="25">
        <v>61.826249999999931</v>
      </c>
      <c r="L24" s="24">
        <v>0</v>
      </c>
      <c r="M24" s="25">
        <v>0</v>
      </c>
      <c r="N24" s="24">
        <v>0</v>
      </c>
      <c r="O24" s="25">
        <v>0</v>
      </c>
      <c r="P24" s="24">
        <v>0</v>
      </c>
      <c r="Q24" s="25">
        <v>0</v>
      </c>
      <c r="R24" s="24">
        <f t="shared" si="0"/>
        <v>75</v>
      </c>
      <c r="S24" s="25">
        <f t="shared" si="0"/>
        <v>61.826249999999931</v>
      </c>
    </row>
    <row r="25" spans="1:21" s="11" customFormat="1" x14ac:dyDescent="0.25">
      <c r="A25" s="21"/>
      <c r="B25" s="29">
        <v>390160</v>
      </c>
      <c r="C25" s="31" t="s">
        <v>29</v>
      </c>
      <c r="D25" s="24">
        <v>0</v>
      </c>
      <c r="E25" s="25">
        <v>0</v>
      </c>
      <c r="F25" s="24">
        <v>0</v>
      </c>
      <c r="G25" s="25">
        <v>0</v>
      </c>
      <c r="H25" s="24">
        <v>0</v>
      </c>
      <c r="I25" s="25">
        <v>0</v>
      </c>
      <c r="J25" s="24">
        <v>0</v>
      </c>
      <c r="K25" s="25">
        <v>0</v>
      </c>
      <c r="L25" s="24">
        <v>0</v>
      </c>
      <c r="M25" s="25">
        <v>0</v>
      </c>
      <c r="N25" s="24">
        <v>0</v>
      </c>
      <c r="O25" s="25">
        <v>0</v>
      </c>
      <c r="P25" s="24">
        <v>0</v>
      </c>
      <c r="Q25" s="25">
        <v>0</v>
      </c>
      <c r="R25" s="24">
        <f t="shared" si="0"/>
        <v>0</v>
      </c>
      <c r="S25" s="25">
        <f t="shared" si="0"/>
        <v>0</v>
      </c>
    </row>
    <row r="26" spans="1:21" s="11" customFormat="1" x14ac:dyDescent="0.25">
      <c r="A26" s="21">
        <v>12</v>
      </c>
      <c r="B26" s="29">
        <v>390210</v>
      </c>
      <c r="C26" s="31" t="s">
        <v>30</v>
      </c>
      <c r="D26" s="24">
        <v>0</v>
      </c>
      <c r="E26" s="25">
        <v>0</v>
      </c>
      <c r="F26" s="24">
        <v>0</v>
      </c>
      <c r="G26" s="25">
        <v>0</v>
      </c>
      <c r="H26" s="24">
        <v>0</v>
      </c>
      <c r="I26" s="25">
        <v>0</v>
      </c>
      <c r="J26" s="24">
        <v>98</v>
      </c>
      <c r="K26" s="25">
        <v>98.917999999999807</v>
      </c>
      <c r="L26" s="24">
        <v>0</v>
      </c>
      <c r="M26" s="25">
        <v>0</v>
      </c>
      <c r="N26" s="24">
        <v>0</v>
      </c>
      <c r="O26" s="25">
        <v>0</v>
      </c>
      <c r="P26" s="24">
        <v>0</v>
      </c>
      <c r="Q26" s="25">
        <v>0</v>
      </c>
      <c r="R26" s="24">
        <f t="shared" si="0"/>
        <v>98</v>
      </c>
      <c r="S26" s="25">
        <f t="shared" si="0"/>
        <v>98.917999999999807</v>
      </c>
    </row>
    <row r="27" spans="1:21" s="11" customFormat="1" x14ac:dyDescent="0.25">
      <c r="A27" s="21">
        <v>13</v>
      </c>
      <c r="B27" s="29">
        <v>390220</v>
      </c>
      <c r="C27" s="31" t="s">
        <v>31</v>
      </c>
      <c r="D27" s="24">
        <v>0</v>
      </c>
      <c r="E27" s="25">
        <v>0</v>
      </c>
      <c r="F27" s="24">
        <v>0</v>
      </c>
      <c r="G27" s="25">
        <v>0</v>
      </c>
      <c r="H27" s="24">
        <v>311</v>
      </c>
      <c r="I27" s="25">
        <v>162.35920000000021</v>
      </c>
      <c r="J27" s="24">
        <v>73</v>
      </c>
      <c r="K27" s="25">
        <v>60.177549999999933</v>
      </c>
      <c r="L27" s="24">
        <v>0</v>
      </c>
      <c r="M27" s="25">
        <v>0</v>
      </c>
      <c r="N27" s="24">
        <v>0</v>
      </c>
      <c r="O27" s="25">
        <v>0</v>
      </c>
      <c r="P27" s="24">
        <v>0</v>
      </c>
      <c r="Q27" s="25">
        <v>0</v>
      </c>
      <c r="R27" s="24">
        <f t="shared" si="0"/>
        <v>384</v>
      </c>
      <c r="S27" s="25">
        <f t="shared" si="0"/>
        <v>222.53675000000015</v>
      </c>
    </row>
    <row r="28" spans="1:21" s="11" customFormat="1" x14ac:dyDescent="0.25">
      <c r="A28" s="21">
        <v>14</v>
      </c>
      <c r="B28" s="29">
        <v>390230</v>
      </c>
      <c r="C28" s="31" t="s">
        <v>32</v>
      </c>
      <c r="D28" s="24">
        <v>1888</v>
      </c>
      <c r="E28" s="25">
        <v>4682.8298100000929</v>
      </c>
      <c r="F28" s="24">
        <v>2</v>
      </c>
      <c r="G28" s="25">
        <v>8.8186199999999992</v>
      </c>
      <c r="H28" s="24">
        <v>1205</v>
      </c>
      <c r="I28" s="25">
        <v>605.60552000001405</v>
      </c>
      <c r="J28" s="24">
        <v>383</v>
      </c>
      <c r="K28" s="25">
        <v>316.09354999999977</v>
      </c>
      <c r="L28" s="24">
        <v>0</v>
      </c>
      <c r="M28" s="25">
        <v>0</v>
      </c>
      <c r="N28" s="24">
        <v>0</v>
      </c>
      <c r="O28" s="25">
        <v>0</v>
      </c>
      <c r="P28" s="24">
        <v>0</v>
      </c>
      <c r="Q28" s="25">
        <v>0</v>
      </c>
      <c r="R28" s="24">
        <f t="shared" si="0"/>
        <v>3478</v>
      </c>
      <c r="S28" s="25">
        <f t="shared" si="0"/>
        <v>5613.3475000001063</v>
      </c>
    </row>
    <row r="29" spans="1:21" s="11" customFormat="1" x14ac:dyDescent="0.25">
      <c r="A29" s="21">
        <v>15</v>
      </c>
      <c r="B29" s="29">
        <v>390240</v>
      </c>
      <c r="C29" s="31" t="s">
        <v>33</v>
      </c>
      <c r="D29" s="24">
        <v>0</v>
      </c>
      <c r="E29" s="25">
        <v>0</v>
      </c>
      <c r="F29" s="24">
        <v>0</v>
      </c>
      <c r="G29" s="25">
        <v>0</v>
      </c>
      <c r="H29" s="24">
        <v>1356</v>
      </c>
      <c r="I29" s="25">
        <v>673.07656000002146</v>
      </c>
      <c r="J29" s="24">
        <v>621</v>
      </c>
      <c r="K29" s="25">
        <v>553.04928999999652</v>
      </c>
      <c r="L29" s="24">
        <v>0</v>
      </c>
      <c r="M29" s="25">
        <v>0</v>
      </c>
      <c r="N29" s="24">
        <v>0</v>
      </c>
      <c r="O29" s="25">
        <v>0</v>
      </c>
      <c r="P29" s="24">
        <v>0</v>
      </c>
      <c r="Q29" s="25">
        <v>0</v>
      </c>
      <c r="R29" s="24">
        <f t="shared" ref="R29:S49" si="1">D29+F29+H29+J29+L29+N29+P29</f>
        <v>1977</v>
      </c>
      <c r="S29" s="25">
        <f t="shared" si="1"/>
        <v>1226.1258500000181</v>
      </c>
    </row>
    <row r="30" spans="1:21" s="11" customFormat="1" x14ac:dyDescent="0.25">
      <c r="A30" s="21">
        <v>16</v>
      </c>
      <c r="B30" s="29">
        <v>390290</v>
      </c>
      <c r="C30" s="31" t="s">
        <v>34</v>
      </c>
      <c r="D30" s="24">
        <v>0</v>
      </c>
      <c r="E30" s="25">
        <v>0</v>
      </c>
      <c r="F30" s="24">
        <v>0</v>
      </c>
      <c r="G30" s="25">
        <v>0</v>
      </c>
      <c r="H30" s="24">
        <v>271</v>
      </c>
      <c r="I30" s="25">
        <v>128.56319999999897</v>
      </c>
      <c r="J30" s="24">
        <v>231</v>
      </c>
      <c r="K30" s="25">
        <v>215.23665000000048</v>
      </c>
      <c r="L30" s="24">
        <v>0</v>
      </c>
      <c r="M30" s="25">
        <v>0</v>
      </c>
      <c r="N30" s="24">
        <v>0</v>
      </c>
      <c r="O30" s="25">
        <v>0</v>
      </c>
      <c r="P30" s="24">
        <v>0</v>
      </c>
      <c r="Q30" s="25">
        <v>0</v>
      </c>
      <c r="R30" s="24">
        <f t="shared" si="1"/>
        <v>502</v>
      </c>
      <c r="S30" s="25">
        <f t="shared" si="1"/>
        <v>343.79984999999942</v>
      </c>
    </row>
    <row r="31" spans="1:21" s="11" customFormat="1" x14ac:dyDescent="0.25">
      <c r="A31" s="21">
        <v>17</v>
      </c>
      <c r="B31" s="29">
        <v>390370</v>
      </c>
      <c r="C31" s="31" t="s">
        <v>35</v>
      </c>
      <c r="D31" s="24">
        <v>0</v>
      </c>
      <c r="E31" s="25">
        <v>0</v>
      </c>
      <c r="F31" s="24">
        <v>0</v>
      </c>
      <c r="G31" s="25">
        <v>0</v>
      </c>
      <c r="H31" s="24">
        <v>0</v>
      </c>
      <c r="I31" s="25">
        <v>0</v>
      </c>
      <c r="J31" s="24">
        <v>443</v>
      </c>
      <c r="K31" s="25">
        <v>365.18704999999841</v>
      </c>
      <c r="L31" s="24">
        <v>0</v>
      </c>
      <c r="M31" s="25">
        <v>0</v>
      </c>
      <c r="N31" s="24">
        <v>0</v>
      </c>
      <c r="O31" s="25">
        <v>0</v>
      </c>
      <c r="P31" s="24">
        <v>0</v>
      </c>
      <c r="Q31" s="25">
        <v>0</v>
      </c>
      <c r="R31" s="24">
        <f t="shared" si="1"/>
        <v>443</v>
      </c>
      <c r="S31" s="25">
        <f t="shared" si="1"/>
        <v>365.18704999999841</v>
      </c>
    </row>
    <row r="32" spans="1:21" s="11" customFormat="1" x14ac:dyDescent="0.25">
      <c r="A32" s="21"/>
      <c r="B32" s="29">
        <v>390260</v>
      </c>
      <c r="C32" s="31" t="s">
        <v>36</v>
      </c>
      <c r="D32" s="24">
        <v>0</v>
      </c>
      <c r="E32" s="25">
        <v>0</v>
      </c>
      <c r="F32" s="24">
        <v>0</v>
      </c>
      <c r="G32" s="25">
        <v>0</v>
      </c>
      <c r="H32" s="24">
        <v>0</v>
      </c>
      <c r="I32" s="25">
        <v>0</v>
      </c>
      <c r="J32" s="24">
        <v>0</v>
      </c>
      <c r="K32" s="25">
        <v>0</v>
      </c>
      <c r="L32" s="24">
        <v>0</v>
      </c>
      <c r="M32" s="25">
        <v>0</v>
      </c>
      <c r="N32" s="24">
        <v>0</v>
      </c>
      <c r="O32" s="25">
        <v>0</v>
      </c>
      <c r="P32" s="24">
        <v>0</v>
      </c>
      <c r="Q32" s="25">
        <v>0</v>
      </c>
      <c r="R32" s="24">
        <f t="shared" si="1"/>
        <v>0</v>
      </c>
      <c r="S32" s="25">
        <f t="shared" si="1"/>
        <v>0</v>
      </c>
    </row>
    <row r="33" spans="1:21" s="11" customFormat="1" ht="17.25" customHeight="1" x14ac:dyDescent="0.25">
      <c r="A33" s="21">
        <v>18</v>
      </c>
      <c r="B33" s="28">
        <v>390480</v>
      </c>
      <c r="C33" s="32" t="s">
        <v>37</v>
      </c>
      <c r="D33" s="24">
        <v>0</v>
      </c>
      <c r="E33" s="25">
        <v>0</v>
      </c>
      <c r="F33" s="24">
        <v>4506</v>
      </c>
      <c r="G33" s="25">
        <v>13517.112000000057</v>
      </c>
      <c r="H33" s="24">
        <v>1812</v>
      </c>
      <c r="I33" s="25">
        <v>923.95731000001103</v>
      </c>
      <c r="J33" s="24">
        <v>1234</v>
      </c>
      <c r="K33" s="25">
        <v>1242.4626999999782</v>
      </c>
      <c r="L33" s="24">
        <v>0</v>
      </c>
      <c r="M33" s="25">
        <v>0</v>
      </c>
      <c r="N33" s="24">
        <v>0</v>
      </c>
      <c r="O33" s="25">
        <v>0</v>
      </c>
      <c r="P33" s="24">
        <v>0</v>
      </c>
      <c r="Q33" s="25">
        <v>0</v>
      </c>
      <c r="R33" s="24">
        <f t="shared" si="1"/>
        <v>7552</v>
      </c>
      <c r="S33" s="25">
        <f t="shared" si="1"/>
        <v>15683.532010000046</v>
      </c>
    </row>
    <row r="34" spans="1:21" s="11" customFormat="1" x14ac:dyDescent="0.25">
      <c r="A34" s="21">
        <v>19</v>
      </c>
      <c r="B34" s="28">
        <v>390250</v>
      </c>
      <c r="C34" s="33" t="s">
        <v>38</v>
      </c>
      <c r="D34" s="24">
        <v>0</v>
      </c>
      <c r="E34" s="25">
        <v>0</v>
      </c>
      <c r="F34" s="24">
        <v>0</v>
      </c>
      <c r="G34" s="25">
        <v>0</v>
      </c>
      <c r="H34" s="24">
        <v>0</v>
      </c>
      <c r="I34" s="25">
        <v>0</v>
      </c>
      <c r="J34" s="24">
        <v>538</v>
      </c>
      <c r="K34" s="25">
        <v>440.63699999999665</v>
      </c>
      <c r="L34" s="24">
        <v>0</v>
      </c>
      <c r="M34" s="25">
        <v>0</v>
      </c>
      <c r="N34" s="24">
        <v>0</v>
      </c>
      <c r="O34" s="25">
        <v>0</v>
      </c>
      <c r="P34" s="24">
        <v>0</v>
      </c>
      <c r="Q34" s="25">
        <v>0</v>
      </c>
      <c r="R34" s="24">
        <f t="shared" si="1"/>
        <v>538</v>
      </c>
      <c r="S34" s="25">
        <f t="shared" si="1"/>
        <v>440.63699999999665</v>
      </c>
    </row>
    <row r="35" spans="1:21" s="11" customFormat="1" x14ac:dyDescent="0.25">
      <c r="A35" s="21">
        <v>20</v>
      </c>
      <c r="B35" s="28">
        <v>390300</v>
      </c>
      <c r="C35" s="33" t="s">
        <v>39</v>
      </c>
      <c r="D35" s="24">
        <v>0</v>
      </c>
      <c r="E35" s="25">
        <v>0</v>
      </c>
      <c r="F35" s="24">
        <v>0</v>
      </c>
      <c r="G35" s="25">
        <v>0</v>
      </c>
      <c r="H35" s="24">
        <v>0</v>
      </c>
      <c r="I35" s="25">
        <v>0</v>
      </c>
      <c r="J35" s="24">
        <v>149</v>
      </c>
      <c r="K35" s="25">
        <v>122.82815000000033</v>
      </c>
      <c r="L35" s="24">
        <v>0</v>
      </c>
      <c r="M35" s="25">
        <v>0</v>
      </c>
      <c r="N35" s="24">
        <v>0</v>
      </c>
      <c r="O35" s="25">
        <v>0</v>
      </c>
      <c r="P35" s="24">
        <v>0</v>
      </c>
      <c r="Q35" s="25">
        <v>0</v>
      </c>
      <c r="R35" s="24">
        <f t="shared" si="1"/>
        <v>149</v>
      </c>
      <c r="S35" s="25">
        <f t="shared" si="1"/>
        <v>122.82815000000033</v>
      </c>
    </row>
    <row r="36" spans="1:21" s="11" customFormat="1" x14ac:dyDescent="0.25">
      <c r="A36" s="21"/>
      <c r="B36" s="28">
        <v>390310</v>
      </c>
      <c r="C36" s="33" t="s">
        <v>40</v>
      </c>
      <c r="D36" s="24">
        <v>0</v>
      </c>
      <c r="E36" s="25">
        <v>0</v>
      </c>
      <c r="F36" s="24">
        <v>0</v>
      </c>
      <c r="G36" s="25">
        <v>0</v>
      </c>
      <c r="H36" s="24">
        <v>0</v>
      </c>
      <c r="I36" s="25">
        <v>0</v>
      </c>
      <c r="J36" s="24">
        <v>0</v>
      </c>
      <c r="K36" s="25">
        <v>0</v>
      </c>
      <c r="L36" s="24">
        <v>0</v>
      </c>
      <c r="M36" s="25">
        <v>0</v>
      </c>
      <c r="N36" s="24">
        <v>0</v>
      </c>
      <c r="O36" s="25">
        <v>0</v>
      </c>
      <c r="P36" s="24">
        <v>0</v>
      </c>
      <c r="Q36" s="25">
        <v>0</v>
      </c>
      <c r="R36" s="24">
        <f t="shared" si="1"/>
        <v>0</v>
      </c>
      <c r="S36" s="25">
        <f t="shared" si="1"/>
        <v>0</v>
      </c>
    </row>
    <row r="37" spans="1:21" s="11" customFormat="1" x14ac:dyDescent="0.25">
      <c r="A37" s="21">
        <v>21</v>
      </c>
      <c r="B37" s="28">
        <v>390320</v>
      </c>
      <c r="C37" s="33" t="s">
        <v>41</v>
      </c>
      <c r="D37" s="24">
        <v>0</v>
      </c>
      <c r="E37" s="25">
        <v>0</v>
      </c>
      <c r="F37" s="24">
        <v>0</v>
      </c>
      <c r="G37" s="25">
        <v>0</v>
      </c>
      <c r="H37" s="24">
        <v>556</v>
      </c>
      <c r="I37" s="25">
        <v>291.87775999999985</v>
      </c>
      <c r="J37" s="24">
        <v>0</v>
      </c>
      <c r="K37" s="25">
        <v>0</v>
      </c>
      <c r="L37" s="24">
        <v>0</v>
      </c>
      <c r="M37" s="25">
        <v>0</v>
      </c>
      <c r="N37" s="24">
        <v>0</v>
      </c>
      <c r="O37" s="25">
        <v>0</v>
      </c>
      <c r="P37" s="24">
        <v>0</v>
      </c>
      <c r="Q37" s="25">
        <v>0</v>
      </c>
      <c r="R37" s="24">
        <f t="shared" si="1"/>
        <v>556</v>
      </c>
      <c r="S37" s="25">
        <f t="shared" si="1"/>
        <v>291.87775999999985</v>
      </c>
    </row>
    <row r="38" spans="1:21" s="11" customFormat="1" x14ac:dyDescent="0.25">
      <c r="A38" s="21">
        <v>22</v>
      </c>
      <c r="B38" s="28">
        <v>390180</v>
      </c>
      <c r="C38" s="33" t="s">
        <v>42</v>
      </c>
      <c r="D38" s="24">
        <v>0</v>
      </c>
      <c r="E38" s="25">
        <v>0</v>
      </c>
      <c r="F38" s="24">
        <v>0</v>
      </c>
      <c r="G38" s="25">
        <v>0</v>
      </c>
      <c r="H38" s="24">
        <v>142</v>
      </c>
      <c r="I38" s="25">
        <v>69.274719999999917</v>
      </c>
      <c r="J38" s="24">
        <v>510</v>
      </c>
      <c r="K38" s="25">
        <v>420.41849999999687</v>
      </c>
      <c r="L38" s="24">
        <v>0</v>
      </c>
      <c r="M38" s="25">
        <v>0</v>
      </c>
      <c r="N38" s="24">
        <v>0</v>
      </c>
      <c r="O38" s="25">
        <v>0</v>
      </c>
      <c r="P38" s="24">
        <v>0</v>
      </c>
      <c r="Q38" s="25">
        <v>0</v>
      </c>
      <c r="R38" s="24">
        <f t="shared" si="1"/>
        <v>652</v>
      </c>
      <c r="S38" s="25">
        <f t="shared" si="1"/>
        <v>489.69321999999681</v>
      </c>
    </row>
    <row r="39" spans="1:21" s="11" customFormat="1" x14ac:dyDescent="0.25">
      <c r="A39" s="21">
        <v>23</v>
      </c>
      <c r="B39" s="28">
        <v>390270</v>
      </c>
      <c r="C39" s="33" t="s">
        <v>43</v>
      </c>
      <c r="D39" s="24">
        <v>0</v>
      </c>
      <c r="E39" s="25">
        <v>0</v>
      </c>
      <c r="F39" s="24">
        <v>0</v>
      </c>
      <c r="G39" s="25">
        <v>0</v>
      </c>
      <c r="H39" s="24">
        <v>413</v>
      </c>
      <c r="I39" s="25">
        <v>201.7238799999991</v>
      </c>
      <c r="J39" s="24">
        <v>161</v>
      </c>
      <c r="K39" s="25">
        <v>132.72035000000039</v>
      </c>
      <c r="L39" s="24">
        <v>0</v>
      </c>
      <c r="M39" s="25">
        <v>0</v>
      </c>
      <c r="N39" s="24">
        <v>0</v>
      </c>
      <c r="O39" s="25">
        <v>0</v>
      </c>
      <c r="P39" s="24">
        <v>0</v>
      </c>
      <c r="Q39" s="25">
        <v>0</v>
      </c>
      <c r="R39" s="24">
        <f t="shared" si="1"/>
        <v>574</v>
      </c>
      <c r="S39" s="25">
        <f t="shared" si="1"/>
        <v>334.44422999999949</v>
      </c>
    </row>
    <row r="40" spans="1:21" s="11" customFormat="1" x14ac:dyDescent="0.25">
      <c r="A40" s="21">
        <v>24</v>
      </c>
      <c r="B40" s="28">
        <v>390190</v>
      </c>
      <c r="C40" s="33" t="s">
        <v>44</v>
      </c>
      <c r="D40" s="24">
        <v>1027</v>
      </c>
      <c r="E40" s="25">
        <v>1198.9713900000104</v>
      </c>
      <c r="F40" s="24">
        <v>0</v>
      </c>
      <c r="G40" s="25">
        <v>0</v>
      </c>
      <c r="H40" s="24">
        <v>4527</v>
      </c>
      <c r="I40" s="25">
        <v>2132.6468799999543</v>
      </c>
      <c r="J40" s="24">
        <v>2578</v>
      </c>
      <c r="K40" s="25">
        <v>2806.0285699999163</v>
      </c>
      <c r="L40" s="24">
        <v>0</v>
      </c>
      <c r="M40" s="25">
        <v>0</v>
      </c>
      <c r="N40" s="24">
        <v>0</v>
      </c>
      <c r="O40" s="25">
        <v>0</v>
      </c>
      <c r="P40" s="24">
        <v>0</v>
      </c>
      <c r="Q40" s="25">
        <v>0</v>
      </c>
      <c r="R40" s="24">
        <f t="shared" si="1"/>
        <v>8132</v>
      </c>
      <c r="S40" s="25">
        <f t="shared" si="1"/>
        <v>6137.6468399998812</v>
      </c>
    </row>
    <row r="41" spans="1:21" s="11" customFormat="1" x14ac:dyDescent="0.25">
      <c r="A41" s="21">
        <v>25</v>
      </c>
      <c r="B41" s="28">
        <v>390280</v>
      </c>
      <c r="C41" s="33" t="s">
        <v>45</v>
      </c>
      <c r="D41" s="24">
        <v>0</v>
      </c>
      <c r="E41" s="25">
        <v>0</v>
      </c>
      <c r="F41" s="24">
        <v>0</v>
      </c>
      <c r="G41" s="25">
        <v>0</v>
      </c>
      <c r="H41" s="24">
        <v>489</v>
      </c>
      <c r="I41" s="25">
        <v>256.70543999999876</v>
      </c>
      <c r="J41" s="24">
        <v>339</v>
      </c>
      <c r="K41" s="25">
        <v>279.45465000000081</v>
      </c>
      <c r="L41" s="24">
        <v>0</v>
      </c>
      <c r="M41" s="25">
        <v>0</v>
      </c>
      <c r="N41" s="24">
        <v>0</v>
      </c>
      <c r="O41" s="25">
        <v>0</v>
      </c>
      <c r="P41" s="24">
        <v>0</v>
      </c>
      <c r="Q41" s="25">
        <v>0</v>
      </c>
      <c r="R41" s="24">
        <f t="shared" si="1"/>
        <v>828</v>
      </c>
      <c r="S41" s="25">
        <f t="shared" si="1"/>
        <v>536.16008999999963</v>
      </c>
    </row>
    <row r="42" spans="1:21" s="11" customFormat="1" ht="31.5" x14ac:dyDescent="0.25">
      <c r="A42" s="21">
        <v>26</v>
      </c>
      <c r="B42" s="28">
        <v>391610</v>
      </c>
      <c r="C42" s="23" t="s">
        <v>46</v>
      </c>
      <c r="D42" s="24">
        <v>5082</v>
      </c>
      <c r="E42" s="25">
        <v>17284.580949999516</v>
      </c>
      <c r="F42" s="24">
        <v>2629</v>
      </c>
      <c r="G42" s="25">
        <v>8977.9217799997277</v>
      </c>
      <c r="H42" s="24">
        <v>6619</v>
      </c>
      <c r="I42" s="25">
        <v>3346.5975900002595</v>
      </c>
      <c r="J42" s="24">
        <v>220</v>
      </c>
      <c r="K42" s="25">
        <v>181.35700000000074</v>
      </c>
      <c r="L42" s="24">
        <v>0</v>
      </c>
      <c r="M42" s="25">
        <v>0</v>
      </c>
      <c r="N42" s="24">
        <v>0</v>
      </c>
      <c r="O42" s="25">
        <v>0</v>
      </c>
      <c r="P42" s="24">
        <v>0</v>
      </c>
      <c r="Q42" s="25">
        <v>0</v>
      </c>
      <c r="R42" s="24">
        <f t="shared" si="1"/>
        <v>14550</v>
      </c>
      <c r="S42" s="25">
        <f t="shared" si="1"/>
        <v>29790.457319999503</v>
      </c>
    </row>
    <row r="43" spans="1:21" s="11" customFormat="1" ht="31.5" x14ac:dyDescent="0.25">
      <c r="A43" s="21">
        <v>27</v>
      </c>
      <c r="B43" s="28">
        <v>390600</v>
      </c>
      <c r="C43" s="32" t="s">
        <v>47</v>
      </c>
      <c r="D43" s="24">
        <v>7</v>
      </c>
      <c r="E43" s="25">
        <v>7.8595100000000002</v>
      </c>
      <c r="F43" s="24">
        <v>0</v>
      </c>
      <c r="G43" s="25">
        <v>0</v>
      </c>
      <c r="H43" s="24">
        <v>810</v>
      </c>
      <c r="I43" s="25">
        <v>397.65459999999666</v>
      </c>
      <c r="J43" s="24">
        <v>1043</v>
      </c>
      <c r="K43" s="25">
        <v>844.80265999998301</v>
      </c>
      <c r="L43" s="24">
        <v>0</v>
      </c>
      <c r="M43" s="25">
        <v>0</v>
      </c>
      <c r="N43" s="24">
        <v>0</v>
      </c>
      <c r="O43" s="25">
        <v>0</v>
      </c>
      <c r="P43" s="24">
        <v>0</v>
      </c>
      <c r="Q43" s="25">
        <v>0</v>
      </c>
      <c r="R43" s="24">
        <f t="shared" si="1"/>
        <v>1860</v>
      </c>
      <c r="S43" s="25">
        <f t="shared" si="1"/>
        <v>1250.3167699999797</v>
      </c>
    </row>
    <row r="44" spans="1:21" s="11" customFormat="1" ht="31.5" x14ac:dyDescent="0.25">
      <c r="A44" s="21">
        <v>28</v>
      </c>
      <c r="B44" s="28">
        <v>390340</v>
      </c>
      <c r="C44" s="32" t="s">
        <v>48</v>
      </c>
      <c r="D44" s="24">
        <v>1670</v>
      </c>
      <c r="E44" s="25">
        <v>3136.2436900000698</v>
      </c>
      <c r="F44" s="24">
        <v>0</v>
      </c>
      <c r="G44" s="25">
        <v>0</v>
      </c>
      <c r="H44" s="24">
        <v>4840</v>
      </c>
      <c r="I44" s="25">
        <v>2321.3884600000051</v>
      </c>
      <c r="J44" s="24">
        <v>1332</v>
      </c>
      <c r="K44" s="25">
        <v>1228.0960699999962</v>
      </c>
      <c r="L44" s="24">
        <v>0</v>
      </c>
      <c r="M44" s="25">
        <v>0</v>
      </c>
      <c r="N44" s="24">
        <v>0</v>
      </c>
      <c r="O44" s="25">
        <v>0</v>
      </c>
      <c r="P44" s="24">
        <v>506</v>
      </c>
      <c r="Q44" s="25">
        <v>303.85300000000001</v>
      </c>
      <c r="R44" s="24">
        <f t="shared" si="1"/>
        <v>8348</v>
      </c>
      <c r="S44" s="25">
        <f t="shared" si="1"/>
        <v>6989.581220000071</v>
      </c>
    </row>
    <row r="45" spans="1:21" s="11" customFormat="1" ht="31.5" x14ac:dyDescent="0.25">
      <c r="A45" s="21">
        <v>29</v>
      </c>
      <c r="B45" s="28">
        <v>391930</v>
      </c>
      <c r="C45" s="23" t="s">
        <v>49</v>
      </c>
      <c r="D45" s="24">
        <v>0</v>
      </c>
      <c r="E45" s="25">
        <v>0</v>
      </c>
      <c r="F45" s="24">
        <v>0</v>
      </c>
      <c r="G45" s="25">
        <v>0</v>
      </c>
      <c r="H45" s="24">
        <v>0</v>
      </c>
      <c r="I45" s="25">
        <v>0</v>
      </c>
      <c r="J45" s="24">
        <v>0</v>
      </c>
      <c r="K45" s="25">
        <v>0</v>
      </c>
      <c r="L45" s="24">
        <v>0</v>
      </c>
      <c r="M45" s="25">
        <v>0</v>
      </c>
      <c r="N45" s="24">
        <v>0</v>
      </c>
      <c r="O45" s="25">
        <v>0</v>
      </c>
      <c r="P45" s="24">
        <v>0</v>
      </c>
      <c r="Q45" s="25">
        <v>0</v>
      </c>
      <c r="R45" s="24">
        <f t="shared" si="1"/>
        <v>0</v>
      </c>
      <c r="S45" s="25">
        <f t="shared" si="1"/>
        <v>0</v>
      </c>
    </row>
    <row r="46" spans="1:21" s="11" customFormat="1" x14ac:dyDescent="0.25">
      <c r="A46" s="21">
        <v>30</v>
      </c>
      <c r="B46" s="28">
        <v>391970</v>
      </c>
      <c r="C46" s="23" t="s">
        <v>50</v>
      </c>
      <c r="D46" s="24">
        <v>53</v>
      </c>
      <c r="E46" s="25">
        <v>150.80130999999992</v>
      </c>
      <c r="F46" s="24">
        <v>926</v>
      </c>
      <c r="G46" s="25">
        <v>4072.4641000000006</v>
      </c>
      <c r="H46" s="24">
        <v>0</v>
      </c>
      <c r="I46" s="25">
        <v>0</v>
      </c>
      <c r="J46" s="24">
        <v>0</v>
      </c>
      <c r="K46" s="25">
        <v>0</v>
      </c>
      <c r="L46" s="24">
        <v>0</v>
      </c>
      <c r="M46" s="25">
        <v>0</v>
      </c>
      <c r="N46" s="24">
        <v>0</v>
      </c>
      <c r="O46" s="25">
        <v>0</v>
      </c>
      <c r="P46" s="24">
        <v>0</v>
      </c>
      <c r="Q46" s="25">
        <v>0</v>
      </c>
      <c r="R46" s="24">
        <f t="shared" si="1"/>
        <v>979</v>
      </c>
      <c r="S46" s="25">
        <f t="shared" si="1"/>
        <v>4223.2654100000009</v>
      </c>
      <c r="U46" s="34"/>
    </row>
    <row r="47" spans="1:21" s="11" customFormat="1" x14ac:dyDescent="0.25">
      <c r="A47" s="21">
        <v>31</v>
      </c>
      <c r="B47" s="28">
        <v>392750</v>
      </c>
      <c r="C47" s="23" t="s">
        <v>51</v>
      </c>
      <c r="D47" s="24">
        <v>0</v>
      </c>
      <c r="E47" s="25">
        <v>0</v>
      </c>
      <c r="F47" s="24">
        <v>0</v>
      </c>
      <c r="G47" s="25">
        <v>0</v>
      </c>
      <c r="H47" s="24">
        <v>0</v>
      </c>
      <c r="I47" s="25">
        <v>0</v>
      </c>
      <c r="J47" s="24">
        <v>0</v>
      </c>
      <c r="K47" s="25">
        <v>0</v>
      </c>
      <c r="L47" s="24">
        <v>0</v>
      </c>
      <c r="M47" s="25">
        <v>0</v>
      </c>
      <c r="N47" s="24">
        <v>0</v>
      </c>
      <c r="O47" s="25">
        <v>0</v>
      </c>
      <c r="P47" s="24">
        <v>0</v>
      </c>
      <c r="Q47" s="25">
        <v>0</v>
      </c>
      <c r="R47" s="24">
        <f t="shared" si="1"/>
        <v>0</v>
      </c>
      <c r="S47" s="25">
        <f t="shared" si="1"/>
        <v>0</v>
      </c>
    </row>
    <row r="48" spans="1:21" s="11" customFormat="1" ht="47.25" x14ac:dyDescent="0.25">
      <c r="A48" s="21">
        <v>32</v>
      </c>
      <c r="B48" s="22">
        <v>391370</v>
      </c>
      <c r="C48" s="23" t="s">
        <v>52</v>
      </c>
      <c r="D48" s="24">
        <v>0</v>
      </c>
      <c r="E48" s="25">
        <v>0</v>
      </c>
      <c r="F48" s="24">
        <v>55</v>
      </c>
      <c r="G48" s="25">
        <v>368.08530000000025</v>
      </c>
      <c r="H48" s="24">
        <v>0</v>
      </c>
      <c r="I48" s="25">
        <v>0</v>
      </c>
      <c r="J48" s="24">
        <v>0</v>
      </c>
      <c r="K48" s="25">
        <v>0</v>
      </c>
      <c r="L48" s="24">
        <v>0</v>
      </c>
      <c r="M48" s="25">
        <v>0</v>
      </c>
      <c r="N48" s="24">
        <v>0</v>
      </c>
      <c r="O48" s="25">
        <v>0</v>
      </c>
      <c r="P48" s="24">
        <v>0</v>
      </c>
      <c r="Q48" s="25">
        <v>0</v>
      </c>
      <c r="R48" s="24">
        <f t="shared" si="1"/>
        <v>55</v>
      </c>
      <c r="S48" s="25">
        <f t="shared" si="1"/>
        <v>368.08530000000025</v>
      </c>
    </row>
    <row r="49" spans="1:21" s="11" customFormat="1" ht="31.5" x14ac:dyDescent="0.25">
      <c r="A49" s="21">
        <v>33</v>
      </c>
      <c r="B49" s="22">
        <v>392720</v>
      </c>
      <c r="C49" s="23" t="s">
        <v>53</v>
      </c>
      <c r="D49" s="24">
        <v>0</v>
      </c>
      <c r="E49" s="25">
        <v>0</v>
      </c>
      <c r="F49" s="24">
        <v>0</v>
      </c>
      <c r="G49" s="25">
        <v>0</v>
      </c>
      <c r="H49" s="24">
        <v>0</v>
      </c>
      <c r="I49" s="25">
        <v>0</v>
      </c>
      <c r="J49" s="24">
        <v>0</v>
      </c>
      <c r="K49" s="25">
        <v>0</v>
      </c>
      <c r="L49" s="24">
        <v>0</v>
      </c>
      <c r="M49" s="25">
        <v>0</v>
      </c>
      <c r="N49" s="24">
        <v>45</v>
      </c>
      <c r="O49" s="25">
        <v>85.536000000000072</v>
      </c>
      <c r="P49" s="24">
        <v>0</v>
      </c>
      <c r="Q49" s="25">
        <v>0</v>
      </c>
      <c r="R49" s="24">
        <f t="shared" si="1"/>
        <v>45</v>
      </c>
      <c r="S49" s="25">
        <f t="shared" si="1"/>
        <v>85.536000000000072</v>
      </c>
    </row>
    <row r="50" spans="1:21" s="11" customFormat="1" x14ac:dyDescent="0.25">
      <c r="A50" s="35"/>
      <c r="B50" s="35"/>
      <c r="C50" s="36" t="s">
        <v>14</v>
      </c>
      <c r="D50" s="37">
        <f>SUM(D13:D49)</f>
        <v>52910</v>
      </c>
      <c r="E50" s="38">
        <f t="shared" ref="E50" si="2">SUM(E13:E49)</f>
        <v>129834.68793998957</v>
      </c>
      <c r="F50" s="37">
        <f>SUM(F13:F49)</f>
        <v>25003</v>
      </c>
      <c r="G50" s="38">
        <f t="shared" ref="G50:I50" si="3">SUM(G13:G49)</f>
        <v>86733.511299999082</v>
      </c>
      <c r="H50" s="37">
        <f>SUM(H13:H49)</f>
        <v>50873</v>
      </c>
      <c r="I50" s="38">
        <f t="shared" si="3"/>
        <v>24737.058519999799</v>
      </c>
      <c r="J50" s="37">
        <f>SUM(J13:J49)</f>
        <v>29645</v>
      </c>
      <c r="K50" s="38">
        <f t="shared" ref="K50" si="4">SUM(K13:K49)</f>
        <v>28619.746210001791</v>
      </c>
      <c r="L50" s="37">
        <f>SUM(L13:L49)</f>
        <v>13</v>
      </c>
      <c r="M50" s="38">
        <f t="shared" ref="M50" si="5">SUM(M13:M49)</f>
        <v>232.86200999999997</v>
      </c>
      <c r="N50" s="37">
        <f>SUM(N13:N49)</f>
        <v>5195</v>
      </c>
      <c r="O50" s="38">
        <f t="shared" ref="O50" si="6">SUM(O13:O49)</f>
        <v>10442.545709999566</v>
      </c>
      <c r="P50" s="37">
        <f>SUM(P13:P49)</f>
        <v>85437</v>
      </c>
      <c r="Q50" s="38">
        <f t="shared" ref="Q50:S50" si="7">SUM(Q13:Q49)</f>
        <v>51304.9185</v>
      </c>
      <c r="R50" s="37">
        <f>SUM(R13:R49)</f>
        <v>249076</v>
      </c>
      <c r="S50" s="38">
        <f t="shared" si="7"/>
        <v>331905.33018998988</v>
      </c>
      <c r="U50" s="27"/>
    </row>
    <row r="51" spans="1:21" s="43" customFormat="1" x14ac:dyDescent="0.25">
      <c r="A51" s="39"/>
      <c r="B51" s="39"/>
      <c r="C51" s="11"/>
      <c r="D51" s="6"/>
      <c r="E51" s="40"/>
      <c r="F51" s="40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2"/>
    </row>
    <row r="52" spans="1:21" x14ac:dyDescent="0.25">
      <c r="A52" s="44" t="s">
        <v>54</v>
      </c>
      <c r="B52" s="44"/>
      <c r="C52" s="44" t="s">
        <v>55</v>
      </c>
      <c r="D52" s="45"/>
      <c r="E52" s="46" t="s">
        <v>56</v>
      </c>
      <c r="F52" s="44" t="s">
        <v>57</v>
      </c>
      <c r="P52" s="47"/>
    </row>
    <row r="53" spans="1:21" x14ac:dyDescent="0.25">
      <c r="A53" s="44" t="s">
        <v>58</v>
      </c>
      <c r="B53" s="44"/>
      <c r="C53" s="44" t="s">
        <v>59</v>
      </c>
      <c r="E53" s="46" t="s">
        <v>60</v>
      </c>
      <c r="F53" s="44" t="s">
        <v>61</v>
      </c>
    </row>
    <row r="54" spans="1:21" x14ac:dyDescent="0.25">
      <c r="A54" s="44" t="s">
        <v>62</v>
      </c>
      <c r="B54" s="44"/>
      <c r="C54" s="44" t="s">
        <v>63</v>
      </c>
      <c r="E54" s="48" t="s">
        <v>64</v>
      </c>
      <c r="F54" s="49" t="s">
        <v>65</v>
      </c>
    </row>
    <row r="55" spans="1:21" x14ac:dyDescent="0.25">
      <c r="A55" s="44" t="s">
        <v>66</v>
      </c>
      <c r="B55" s="44"/>
      <c r="C55" s="44" t="s">
        <v>67</v>
      </c>
      <c r="E55" s="48" t="s">
        <v>68</v>
      </c>
      <c r="F55" s="49" t="s">
        <v>69</v>
      </c>
    </row>
    <row r="56" spans="1:21" x14ac:dyDescent="0.25">
      <c r="A56" s="44" t="s">
        <v>70</v>
      </c>
      <c r="B56" s="44"/>
      <c r="C56" s="44" t="s">
        <v>71</v>
      </c>
      <c r="E56" s="48" t="s">
        <v>72</v>
      </c>
      <c r="F56" s="49" t="s">
        <v>73</v>
      </c>
    </row>
    <row r="57" spans="1:21" x14ac:dyDescent="0.25">
      <c r="A57" s="44" t="s">
        <v>74</v>
      </c>
      <c r="B57" s="44"/>
      <c r="C57" s="44" t="s">
        <v>75</v>
      </c>
      <c r="E57" s="48" t="s">
        <v>76</v>
      </c>
      <c r="F57" s="49" t="s">
        <v>77</v>
      </c>
    </row>
    <row r="58" spans="1:21" x14ac:dyDescent="0.25">
      <c r="A58" s="44" t="s">
        <v>78</v>
      </c>
      <c r="B58" s="44"/>
      <c r="C58" s="44" t="s">
        <v>79</v>
      </c>
      <c r="E58" s="50" t="s">
        <v>80</v>
      </c>
      <c r="F58" s="44" t="s">
        <v>81</v>
      </c>
    </row>
    <row r="59" spans="1:21" x14ac:dyDescent="0.25">
      <c r="A59" s="44" t="s">
        <v>82</v>
      </c>
      <c r="B59" s="44"/>
      <c r="C59" s="44" t="s">
        <v>83</v>
      </c>
      <c r="E59" s="50" t="s">
        <v>84</v>
      </c>
      <c r="F59" s="51" t="s">
        <v>85</v>
      </c>
    </row>
    <row r="60" spans="1:21" x14ac:dyDescent="0.25">
      <c r="E60" s="3"/>
    </row>
  </sheetData>
  <mergeCells count="12">
    <mergeCell ref="P11:Q11"/>
    <mergeCell ref="R11:S11"/>
    <mergeCell ref="A9:S9"/>
    <mergeCell ref="A11:A12"/>
    <mergeCell ref="B11:B12"/>
    <mergeCell ref="C11:C12"/>
    <mergeCell ref="D11:E11"/>
    <mergeCell ref="F11:G11"/>
    <mergeCell ref="H11:I11"/>
    <mergeCell ref="J11:K11"/>
    <mergeCell ref="L11:M11"/>
    <mergeCell ref="N11:O11"/>
  </mergeCells>
  <pageMargins left="0.19685039370078741" right="0.19685039370078741" top="0.39370078740157483" bottom="0.23" header="0" footer="0"/>
  <pageSetup paperSize="9" scale="50" fitToHeight="0" orientation="landscape" horizontalDpi="4294967294" verticalDpi="4294967294" r:id="rId1"/>
  <rowBreaks count="1" manualBreakCount="1">
    <brk id="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Прил.1.1.1 (3.3.10.1) (факт)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Юрьевна</dc:creator>
  <cp:lastModifiedBy>Половинчак</cp:lastModifiedBy>
  <dcterms:created xsi:type="dcterms:W3CDTF">2023-03-21T12:44:55Z</dcterms:created>
  <dcterms:modified xsi:type="dcterms:W3CDTF">2023-03-27T08:26:45Z</dcterms:modified>
</cp:coreProperties>
</file>